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235-FRA-33-8.75\108081\400-Engineering\Roadway\EngData\"/>
    </mc:Choice>
  </mc:AlternateContent>
  <xr:revisionPtr revIDLastSave="0" documentId="13_ncr:1_{8CF98F1C-4C77-415C-A23D-5A76FD844C6B}" xr6:coauthVersionLast="47" xr6:coauthVersionMax="47" xr10:uidLastSave="{00000000-0000-0000-0000-000000000000}"/>
  <bookViews>
    <workbookView xWindow="-25155" yWindow="900" windowWidth="21600" windowHeight="11295" tabRatio="748" xr2:uid="{00000000-000D-0000-FFFF-FFFF00000000}"/>
  </bookViews>
  <sheets>
    <sheet name="EROSION CONTROL" sheetId="17" r:id="rId1"/>
  </sheets>
  <definedNames>
    <definedName name="_xlnm.Print_Area" localSheetId="0">'EROSION CONTROL'!$B$1:$L$18</definedName>
    <definedName name="_xlnm.Print_Titles" localSheetId="0">'EROSION CONTROL'!$1:$13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7" l="1"/>
  <c r="L16" i="17" s="1"/>
  <c r="I15" i="17"/>
  <c r="I16" i="17" s="1"/>
  <c r="G15" i="17"/>
  <c r="J15" i="17" s="1"/>
  <c r="J16" i="17" s="1"/>
  <c r="F15" i="17"/>
  <c r="F16" i="17" s="1"/>
  <c r="D15" i="17"/>
  <c r="C15" i="17" s="1"/>
  <c r="C16" i="17" s="1"/>
  <c r="E16" i="17"/>
  <c r="D16" i="17" l="1"/>
  <c r="G16" i="17"/>
  <c r="H15" i="17"/>
  <c r="H16" i="17" s="1"/>
</calcChain>
</file>

<file path=xl/sharedStrings.xml><?xml version="1.0" encoding="utf-8"?>
<sst xmlns="http://schemas.openxmlformats.org/spreadsheetml/2006/main" count="24" uniqueCount="22">
  <si>
    <t>SY</t>
  </si>
  <si>
    <t>CY</t>
  </si>
  <si>
    <t>TOTALS</t>
  </si>
  <si>
    <t>SEEDING AND MULCHING</t>
  </si>
  <si>
    <t>TOPSOIL</t>
  </si>
  <si>
    <t>REPAIR SEEDING AND MULCHING</t>
  </si>
  <si>
    <t>INTER-SEEDING</t>
  </si>
  <si>
    <t>COMMERCIAL FERTILIZER</t>
  </si>
  <si>
    <t>LIME</t>
  </si>
  <si>
    <t>WATER</t>
  </si>
  <si>
    <t>EACH</t>
  </si>
  <si>
    <t>TON</t>
  </si>
  <si>
    <t>ACRE</t>
  </si>
  <si>
    <t>MGAL</t>
  </si>
  <si>
    <t>SOIL ANALYSIS TEST (USE MIN. OF 2 TESTS)</t>
  </si>
  <si>
    <t>EROSION CONTROL CALCULATIONS</t>
  </si>
  <si>
    <t>SUBTOTAL</t>
  </si>
  <si>
    <t xml:space="preserve">CALCULATED BY: ESM </t>
  </si>
  <si>
    <t>MOWING</t>
  </si>
  <si>
    <t>M. SF</t>
  </si>
  <si>
    <t>FRA-33-8.75</t>
  </si>
  <si>
    <t>CHECKED BY: 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</si>
</sst>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2" borderId="12" applyNumberFormat="0" applyAlignment="0" applyProtection="0"/>
  </cellStyleXfs>
  <cellXfs count="3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5" fillId="3" borderId="7" xfId="1" applyNumberForma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2" fontId="5" fillId="3" borderId="14" xfId="1" applyNumberFormat="1" applyFill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textRotation="90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B1:L27"/>
  <sheetViews>
    <sheetView tabSelected="1" zoomScale="85" zoomScaleNormal="85" workbookViewId="0">
      <pane ySplit="13" topLeftCell="A14" activePane="bottomLeft" state="frozen"/>
      <selection activeCell="B1" sqref="B1"/>
      <selection pane="bottomLeft" activeCell="H15" sqref="H15"/>
    </sheetView>
  </sheetViews>
  <sheetFormatPr defaultColWidth="5.28515625" defaultRowHeight="15" x14ac:dyDescent="0.25"/>
  <cols>
    <col min="2" max="2" width="10.7109375" customWidth="1"/>
    <col min="3" max="6" width="12.140625" customWidth="1"/>
    <col min="7" max="7" width="12.140625" hidden="1" customWidth="1"/>
    <col min="8" max="12" width="12.140625" customWidth="1"/>
  </cols>
  <sheetData>
    <row r="1" spans="2:12" ht="15" customHeight="1" thickBot="1" x14ac:dyDescent="0.3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2:12" ht="15" customHeight="1" thickBot="1" x14ac:dyDescent="0.3">
      <c r="B2" s="20" t="s">
        <v>20</v>
      </c>
      <c r="C2" s="21"/>
      <c r="D2" s="21"/>
      <c r="E2" s="21"/>
      <c r="F2" s="21"/>
      <c r="G2" s="21"/>
      <c r="H2" s="21"/>
      <c r="I2" s="21"/>
      <c r="J2" s="22"/>
      <c r="K2" s="18"/>
      <c r="L2" s="13"/>
    </row>
    <row r="3" spans="2:12" ht="15" customHeight="1" thickBot="1" x14ac:dyDescent="0.3">
      <c r="B3" s="20" t="s">
        <v>15</v>
      </c>
      <c r="C3" s="21"/>
      <c r="D3" s="21"/>
      <c r="E3" s="21"/>
      <c r="F3" s="21"/>
      <c r="G3" s="21"/>
      <c r="H3" s="21"/>
      <c r="I3" s="21"/>
      <c r="J3" s="22"/>
      <c r="K3" s="18"/>
      <c r="L3" s="13"/>
    </row>
    <row r="4" spans="2:12" ht="15" customHeight="1" x14ac:dyDescent="0.25">
      <c r="B4" s="25"/>
      <c r="C4" s="1">
        <v>659</v>
      </c>
      <c r="D4" s="1">
        <v>659</v>
      </c>
      <c r="E4" s="1">
        <v>659</v>
      </c>
      <c r="F4" s="1">
        <v>659</v>
      </c>
      <c r="G4" s="1">
        <v>659</v>
      </c>
      <c r="H4" s="1">
        <v>659</v>
      </c>
      <c r="I4" s="1">
        <v>659</v>
      </c>
      <c r="J4" s="1">
        <v>659</v>
      </c>
      <c r="K4" s="15"/>
      <c r="L4" s="15">
        <v>659</v>
      </c>
    </row>
    <row r="5" spans="2:12" ht="33" customHeight="1" x14ac:dyDescent="0.25">
      <c r="B5" s="26"/>
      <c r="C5" s="23" t="s">
        <v>14</v>
      </c>
      <c r="D5" s="23" t="s">
        <v>4</v>
      </c>
      <c r="E5" s="23" t="s">
        <v>3</v>
      </c>
      <c r="F5" s="23" t="s">
        <v>5</v>
      </c>
      <c r="G5" s="23" t="s">
        <v>6</v>
      </c>
      <c r="H5" s="23" t="s">
        <v>7</v>
      </c>
      <c r="I5" s="23" t="s">
        <v>8</v>
      </c>
      <c r="J5" s="23" t="s">
        <v>9</v>
      </c>
      <c r="K5" s="11"/>
      <c r="L5" s="23" t="s">
        <v>18</v>
      </c>
    </row>
    <row r="6" spans="2:12" x14ac:dyDescent="0.25">
      <c r="B6" s="26"/>
      <c r="C6" s="24"/>
      <c r="D6" s="24"/>
      <c r="E6" s="24"/>
      <c r="F6" s="24"/>
      <c r="G6" s="24"/>
      <c r="H6" s="24"/>
      <c r="I6" s="24"/>
      <c r="J6" s="24"/>
      <c r="K6" s="12"/>
      <c r="L6" s="24"/>
    </row>
    <row r="7" spans="2:12" x14ac:dyDescent="0.25">
      <c r="B7" s="26"/>
      <c r="C7" s="24"/>
      <c r="D7" s="24"/>
      <c r="E7" s="24"/>
      <c r="F7" s="24"/>
      <c r="G7" s="24"/>
      <c r="H7" s="24"/>
      <c r="I7" s="24"/>
      <c r="J7" s="24"/>
      <c r="K7" s="12"/>
      <c r="L7" s="24"/>
    </row>
    <row r="8" spans="2:12" x14ac:dyDescent="0.25">
      <c r="B8" s="26"/>
      <c r="C8" s="24"/>
      <c r="D8" s="24"/>
      <c r="E8" s="24"/>
      <c r="F8" s="24"/>
      <c r="G8" s="24"/>
      <c r="H8" s="24"/>
      <c r="I8" s="24"/>
      <c r="J8" s="24"/>
      <c r="K8" s="12"/>
      <c r="L8" s="24"/>
    </row>
    <row r="9" spans="2:12" x14ac:dyDescent="0.25">
      <c r="B9" s="26"/>
      <c r="C9" s="24"/>
      <c r="D9" s="24"/>
      <c r="E9" s="24"/>
      <c r="F9" s="24"/>
      <c r="G9" s="24"/>
      <c r="H9" s="24"/>
      <c r="I9" s="24"/>
      <c r="J9" s="24"/>
      <c r="K9" s="12"/>
      <c r="L9" s="24"/>
    </row>
    <row r="10" spans="2:12" ht="15" customHeight="1" x14ac:dyDescent="0.25">
      <c r="B10" s="26"/>
      <c r="C10" s="24"/>
      <c r="D10" s="24"/>
      <c r="E10" s="24"/>
      <c r="F10" s="24"/>
      <c r="G10" s="24"/>
      <c r="H10" s="24"/>
      <c r="I10" s="24"/>
      <c r="J10" s="24"/>
      <c r="K10" s="12"/>
      <c r="L10" s="24"/>
    </row>
    <row r="11" spans="2:12" ht="20.100000000000001" customHeight="1" x14ac:dyDescent="0.25">
      <c r="B11" s="26"/>
      <c r="C11" s="24"/>
      <c r="D11" s="24"/>
      <c r="E11" s="24"/>
      <c r="F11" s="24"/>
      <c r="G11" s="24"/>
      <c r="H11" s="24"/>
      <c r="I11" s="24"/>
      <c r="J11" s="24"/>
      <c r="K11" s="12"/>
      <c r="L11" s="24"/>
    </row>
    <row r="12" spans="2:12" ht="15.75" thickBot="1" x14ac:dyDescent="0.3">
      <c r="B12" s="26"/>
      <c r="C12" s="24"/>
      <c r="D12" s="24"/>
      <c r="E12" s="24"/>
      <c r="F12" s="24"/>
      <c r="G12" s="24"/>
      <c r="H12" s="24"/>
      <c r="I12" s="24"/>
      <c r="J12" s="30"/>
      <c r="K12" s="12"/>
      <c r="L12" s="24"/>
    </row>
    <row r="13" spans="2:12" ht="15.75" thickBot="1" x14ac:dyDescent="0.3">
      <c r="B13" s="27"/>
      <c r="C13" s="2" t="s">
        <v>10</v>
      </c>
      <c r="D13" s="2" t="s">
        <v>1</v>
      </c>
      <c r="E13" s="2" t="s">
        <v>0</v>
      </c>
      <c r="F13" s="2" t="s">
        <v>0</v>
      </c>
      <c r="G13" s="2" t="s">
        <v>0</v>
      </c>
      <c r="H13" s="2" t="s">
        <v>11</v>
      </c>
      <c r="I13" s="2" t="s">
        <v>12</v>
      </c>
      <c r="J13" s="3" t="s">
        <v>13</v>
      </c>
      <c r="K13" s="3"/>
      <c r="L13" s="2" t="s">
        <v>19</v>
      </c>
    </row>
    <row r="14" spans="2:12" ht="15.75" thickBot="1" x14ac:dyDescent="0.3">
      <c r="B14" s="16"/>
      <c r="C14" s="4"/>
      <c r="D14" s="4"/>
      <c r="E14" s="4"/>
      <c r="F14" s="4"/>
      <c r="G14" s="4"/>
      <c r="H14" s="4"/>
      <c r="I14" s="4"/>
      <c r="J14" s="4"/>
      <c r="K14" s="19"/>
      <c r="L14" s="8"/>
    </row>
    <row r="15" spans="2:12" ht="15.75" thickBot="1" x14ac:dyDescent="0.3">
      <c r="B15" s="17" t="s">
        <v>16</v>
      </c>
      <c r="C15" s="6">
        <f>(1/10000)*D15</f>
        <v>1.9314000000000001E-2</v>
      </c>
      <c r="D15" s="6">
        <f>(111/1000)*E15</f>
        <v>193.14000000000001</v>
      </c>
      <c r="E15" s="6">
        <v>1740</v>
      </c>
      <c r="F15" s="6">
        <f>(5/100)*E15</f>
        <v>87</v>
      </c>
      <c r="G15" s="6">
        <f>(5/100)*E15</f>
        <v>87</v>
      </c>
      <c r="H15" s="6">
        <f>((1/7410)*E15)+((1/11110)*G15)</f>
        <v>0.24264859684349002</v>
      </c>
      <c r="I15" s="6">
        <f>(9/43560)*E15</f>
        <v>0.35950413223140493</v>
      </c>
      <c r="J15" s="7">
        <f>((2*0.0027)*E15)+(0.0027*G15)</f>
        <v>9.6309000000000005</v>
      </c>
      <c r="K15" s="6"/>
      <c r="L15" s="6">
        <f>((E15*0.25)*0.009)</f>
        <v>3.9149999999999996</v>
      </c>
    </row>
    <row r="16" spans="2:12" ht="15.75" thickBot="1" x14ac:dyDescent="0.3">
      <c r="B16" s="5" t="s">
        <v>2</v>
      </c>
      <c r="C16" s="9">
        <f>IF(C15&lt;2,2,C15)</f>
        <v>2</v>
      </c>
      <c r="D16" s="9">
        <f t="shared" ref="D16:L16" si="0">SUM(D15:D15)</f>
        <v>193.14000000000001</v>
      </c>
      <c r="E16" s="9">
        <f t="shared" si="0"/>
        <v>1740</v>
      </c>
      <c r="F16" s="9">
        <f t="shared" si="0"/>
        <v>87</v>
      </c>
      <c r="G16" s="9">
        <f t="shared" si="0"/>
        <v>87</v>
      </c>
      <c r="H16" s="9">
        <f t="shared" si="0"/>
        <v>0.24264859684349002</v>
      </c>
      <c r="I16" s="9">
        <f t="shared" si="0"/>
        <v>0.35950413223140493</v>
      </c>
      <c r="J16" s="9">
        <f t="shared" si="0"/>
        <v>9.6309000000000005</v>
      </c>
      <c r="K16" s="9"/>
      <c r="L16" s="9">
        <f t="shared" si="0"/>
        <v>3.9149999999999996</v>
      </c>
    </row>
    <row r="17" spans="3:6" x14ac:dyDescent="0.25">
      <c r="C17" s="28" t="s">
        <v>17</v>
      </c>
      <c r="D17" s="28"/>
      <c r="E17" s="28"/>
    </row>
    <row r="18" spans="3:6" x14ac:dyDescent="0.25">
      <c r="C18" s="29" t="s">
        <v>21</v>
      </c>
      <c r="D18" s="29"/>
      <c r="E18" s="29"/>
    </row>
    <row r="25" spans="3:6" x14ac:dyDescent="0.25">
      <c r="F25" s="10"/>
    </row>
    <row r="26" spans="3:6" x14ac:dyDescent="0.25">
      <c r="F26" s="10"/>
    </row>
    <row r="27" spans="3:6" x14ac:dyDescent="0.25">
      <c r="F27" s="10"/>
    </row>
  </sheetData>
  <mergeCells count="14">
    <mergeCell ref="C17:E17"/>
    <mergeCell ref="C18:E18"/>
    <mergeCell ref="J5:J12"/>
    <mergeCell ref="C5:C12"/>
    <mergeCell ref="I5:I12"/>
    <mergeCell ref="B2:J2"/>
    <mergeCell ref="L5:L12"/>
    <mergeCell ref="B4:B13"/>
    <mergeCell ref="D5:D12"/>
    <mergeCell ref="E5:E12"/>
    <mergeCell ref="F5:F12"/>
    <mergeCell ref="G5:G12"/>
    <mergeCell ref="H5:H12"/>
    <mergeCell ref="B3:J3"/>
  </mergeCells>
  <printOptions horizontalCentered="1"/>
  <pageMargins left="0.2" right="0.2" top="0.75" bottom="0.75" header="0.3" footer="0.3"/>
  <pageSetup fitToHeight="0" orientation="landscape" r:id="rId1"/>
  <headerFooter>
    <oddFooter>&amp;L&amp;Z&amp;F&amp;C&amp;A&amp;R&amp;P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EROSION CONTROL</vt:lpstr>
      <vt:lpstr>'EROSION CONTROL'!Print_Area</vt:lpstr>
      <vt:lpstr>'EROSION CONTROL'!Print_Titles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Neville</dc:creator>
  <cp:lastModifiedBy>Eric McCaslin</cp:lastModifiedBy>
  <cp:lastPrinted>2022-05-31T20:14:38Z</cp:lastPrinted>
  <dcterms:created xsi:type="dcterms:W3CDTF">2014-03-07T14:54:04Z</dcterms:created>
  <dcterms:modified xsi:type="dcterms:W3CDTF">2024-11-20T19:36:34Z</dcterms:modified>
</cp:coreProperties>
</file>